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R24" i="1" l="1"/>
  <c r="F24" i="1"/>
  <c r="K23" i="1" l="1"/>
  <c r="L23" i="1"/>
  <c r="N23" i="1"/>
  <c r="O23" i="1"/>
  <c r="Q23" i="1"/>
  <c r="J23" i="1"/>
  <c r="M22" i="1"/>
  <c r="M21" i="1"/>
  <c r="P21" i="1" s="1"/>
  <c r="K20" i="1"/>
  <c r="L20" i="1"/>
  <c r="N20" i="1"/>
  <c r="O20" i="1"/>
  <c r="Q20" i="1"/>
  <c r="J20" i="1"/>
  <c r="M18" i="1"/>
  <c r="P18" i="1" s="1"/>
  <c r="M19" i="1"/>
  <c r="P19" i="1" s="1"/>
  <c r="M17" i="1"/>
  <c r="M11" i="1"/>
  <c r="P11" i="1" s="1"/>
  <c r="M20" i="1" l="1"/>
  <c r="P17" i="1"/>
  <c r="P20" i="1" s="1"/>
  <c r="M23" i="1"/>
  <c r="P22" i="1"/>
  <c r="P23" i="1" s="1"/>
  <c r="H5" i="2"/>
  <c r="M15" i="1" l="1"/>
  <c r="Q16" i="1"/>
  <c r="O16" i="1"/>
  <c r="N16" i="1"/>
  <c r="L16" i="1"/>
  <c r="K16" i="1"/>
  <c r="J16" i="1"/>
  <c r="M14" i="1"/>
  <c r="P14" i="1" s="1"/>
  <c r="Q13" i="1"/>
  <c r="O13" i="1"/>
  <c r="N13" i="1"/>
  <c r="L13" i="1"/>
  <c r="K13" i="1"/>
  <c r="J13" i="1"/>
  <c r="M12" i="1"/>
  <c r="M10" i="1"/>
  <c r="P10" i="1" s="1"/>
  <c r="Q9" i="1"/>
  <c r="O9" i="1"/>
  <c r="N9" i="1"/>
  <c r="L9" i="1"/>
  <c r="K9" i="1"/>
  <c r="J9" i="1"/>
  <c r="M8" i="1"/>
  <c r="P8" i="1" s="1"/>
  <c r="M7" i="1"/>
  <c r="P7" i="1" s="1"/>
  <c r="Q24" i="1" l="1"/>
  <c r="J24" i="1"/>
  <c r="K24" i="1"/>
  <c r="L24" i="1"/>
  <c r="O24" i="1"/>
  <c r="N24" i="1"/>
  <c r="M13" i="1"/>
  <c r="M16" i="1"/>
  <c r="P15" i="1"/>
  <c r="P16" i="1" s="1"/>
  <c r="P12" i="1"/>
  <c r="P13" i="1" s="1"/>
  <c r="P9" i="1"/>
  <c r="M9" i="1"/>
  <c r="M24" i="1" l="1"/>
  <c r="P24" i="1"/>
  <c r="I4" i="2"/>
  <c r="J4" i="2" s="1"/>
  <c r="I3" i="2" l="1"/>
  <c r="J3" i="2" s="1"/>
  <c r="B4" i="2" l="1"/>
  <c r="B5" i="2" s="1"/>
  <c r="I2" i="2"/>
  <c r="J2" i="2" l="1"/>
  <c r="J5" i="2" s="1"/>
  <c r="I5" i="2"/>
</calcChain>
</file>

<file path=xl/sharedStrings.xml><?xml version="1.0" encoding="utf-8"?>
<sst xmlns="http://schemas.openxmlformats.org/spreadsheetml/2006/main" count="89" uniqueCount="57">
  <si>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</si>
  <si>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</si>
  <si>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</si>
  <si>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</si>
  <si>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</si>
  <si>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</si>
  <si>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</si>
  <si>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</si>
  <si>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</si>
  <si>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</si>
  <si>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</si>
  <si>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</si>
  <si>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хворост, неликвид</t>
  </si>
  <si>
    <t>Всего</t>
  </si>
  <si>
    <t>Таксовая стоимость, руб</t>
  </si>
  <si>
    <t>Аукционная цена, руб</t>
  </si>
  <si>
    <t>кадастровый номер участка</t>
  </si>
  <si>
    <t>Крупная</t>
  </si>
  <si>
    <t>Средняя</t>
  </si>
  <si>
    <t>Мелкая</t>
  </si>
  <si>
    <t>Итого</t>
  </si>
  <si>
    <t>СР</t>
  </si>
  <si>
    <t>осина</t>
  </si>
  <si>
    <t/>
  </si>
  <si>
    <t>береза</t>
  </si>
  <si>
    <t xml:space="preserve">мягколиственное </t>
  </si>
  <si>
    <t>клен</t>
  </si>
  <si>
    <t>липа</t>
  </si>
  <si>
    <t>ВСЕГО</t>
  </si>
  <si>
    <t>Из ведомости исключены все виды ООПТ и резервных лесов, в т.ч. для населения.</t>
  </si>
  <si>
    <t>Руководитель-лесничий</t>
  </si>
  <si>
    <t>ГКУ "Черемшанское лесничество":</t>
  </si>
  <si>
    <t>А.Р. Мутыгуллин</t>
  </si>
  <si>
    <t>дуб</t>
  </si>
  <si>
    <t>6Ос4Б+Лп</t>
  </si>
  <si>
    <t>Шешминское</t>
  </si>
  <si>
    <t>казанка</t>
  </si>
  <si>
    <t>светлогорск</t>
  </si>
  <si>
    <t>май</t>
  </si>
  <si>
    <t>сентябрь</t>
  </si>
  <si>
    <t>Всего аукцион</t>
  </si>
  <si>
    <t>мягкол</t>
  </si>
  <si>
    <t>тверд</t>
  </si>
  <si>
    <t>1аук</t>
  </si>
  <si>
    <t>2аук</t>
  </si>
  <si>
    <t>2 аук</t>
  </si>
  <si>
    <t>7Ос2Б1Лп</t>
  </si>
  <si>
    <t>6Лп1Ос1Лп2Кл</t>
  </si>
  <si>
    <t>7Лп3Кл</t>
  </si>
  <si>
    <t>Делянки обсчитаны по ставкам 2021 года</t>
  </si>
  <si>
    <t>мяколиственное</t>
  </si>
  <si>
    <t>8Лп1Дн1Кл+В</t>
  </si>
  <si>
    <t>инженер лесопользования: Вахитова Л.Г</t>
  </si>
  <si>
    <t>16:41:000000:639</t>
  </si>
  <si>
    <t>16:41:000000:1061</t>
  </si>
  <si>
    <t>16:41:000000:520</t>
  </si>
  <si>
    <t>аукционных единиц купли-продажи лесонасаждений  для аукциона (бизнес) Черемшанское на 2021год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</si>
</sst>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0_р_.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5" fontId="2" fillId="0" borderId="0" xfId="0" applyNumberFormat="1" applyFont="1" applyFill="1" applyBorder="1" applyAlignment="1" applyProtection="1">
      <alignment horizontal="center" vertical="center"/>
      <protection hidden="1"/>
    </xf>
    <xf numFmtId="165" fontId="2" fillId="0" borderId="0" xfId="0" applyNumberFormat="1" applyFont="1" applyFill="1" applyAlignment="1" applyProtection="1">
      <alignment horizontal="center" vertic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165" fontId="3" fillId="0" borderId="0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center"/>
      <protection hidden="1"/>
    </xf>
    <xf numFmtId="1" fontId="3" fillId="0" borderId="0" xfId="0" applyNumberFormat="1" applyFont="1" applyFill="1" applyBorder="1" applyAlignment="1" applyProtection="1">
      <alignment horizontal="center"/>
      <protection hidden="1"/>
    </xf>
    <xf numFmtId="2" fontId="3" fillId="0" borderId="0" xfId="0" applyNumberFormat="1" applyFont="1" applyFill="1" applyBorder="1" applyAlignment="1" applyProtection="1">
      <alignment horizontal="left"/>
      <protection hidden="1"/>
    </xf>
    <xf numFmtId="166" fontId="3" fillId="0" borderId="0" xfId="0" applyNumberFormat="1" applyFont="1" applyFill="1" applyBorder="1" applyAlignment="1" applyProtection="1">
      <alignment horizontal="center"/>
      <protection hidden="1"/>
    </xf>
    <xf numFmtId="2" fontId="3" fillId="0" borderId="4" xfId="0" applyNumberFormat="1" applyFont="1" applyFill="1" applyBorder="1" applyAlignment="1" applyProtection="1">
      <alignment horizontal="left"/>
      <protection hidden="1"/>
    </xf>
    <xf numFmtId="1" fontId="3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  <xf numFmtId="165" fontId="3" fillId="0" borderId="0" xfId="0" applyNumberFormat="1" applyFont="1" applyFill="1" applyAlignment="1" applyProtection="1">
      <alignment horizontal="center" vertical="center"/>
      <protection hidden="1"/>
    </xf>
    <xf numFmtId="0" fontId="0" fillId="0" borderId="2" xfId="0" applyBorder="1"/>
    <xf numFmtId="2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3" fontId="0" fillId="0" borderId="2" xfId="0" applyNumberFormat="1" applyBorder="1"/>
    <xf numFmtId="0" fontId="0" fillId="0" borderId="2" xfId="0" applyBorder="1" applyAlignment="1">
      <alignment horizontal="center"/>
    </xf>
    <xf numFmtId="2" fontId="0" fillId="0" borderId="2" xfId="0" applyNumberFormat="1" applyBorder="1"/>
    <xf numFmtId="0" fontId="4" fillId="0" borderId="2" xfId="0" applyFont="1" applyBorder="1"/>
    <xf numFmtId="165" fontId="0" fillId="0" borderId="2" xfId="0" applyNumberFormat="1" applyBorder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/>
    <xf numFmtId="3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0" fillId="0" borderId="0" xfId="0" applyNumberFormat="1"/>
    <xf numFmtId="4" fontId="2" fillId="3" borderId="2" xfId="0" applyNumberFormat="1" applyFont="1" applyFill="1" applyBorder="1" applyAlignment="1" applyProtection="1">
      <alignment horizontal="center" vertical="center" wrapText="1"/>
      <protection hidden="1"/>
    </xf>
    <xf numFmtId="3" fontId="2" fillId="3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left" wrapText="1"/>
      <protection hidden="1"/>
    </xf>
    <xf numFmtId="0" fontId="3" fillId="0" borderId="0" xfId="0" applyFont="1" applyFill="1" applyBorder="1" applyAlignment="1" applyProtection="1">
      <alignment horizontal="left" wrapText="1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view="pageBreakPreview" zoomScale="60" zoomScaleNormal="100" workbookViewId="0">
      <selection activeCell="T1" sqref="T1:T1048576"/>
    </sheetView>
  </sheetViews>
  <sheetFormatPr defaultRowHeight="15" x14ac:dyDescent="0.25"/>
  <cols>
    <col min="1" max="1" width="4" customWidth="1"/>
    <col min="2" max="2" width="12.7109375" customWidth="1"/>
    <col min="3" max="3" width="8.140625" customWidth="1"/>
    <col min="4" max="4" width="7.85546875" customWidth="1"/>
    <col min="5" max="5" width="5.5703125" customWidth="1"/>
    <col min="6" max="6" width="6.28515625" customWidth="1"/>
    <col min="7" max="7" width="16.42578125" customWidth="1"/>
    <col min="8" max="8" width="5.140625" customWidth="1"/>
    <col min="15" max="15" width="7" customWidth="1"/>
    <col min="17" max="17" width="10.7109375" customWidth="1"/>
    <col min="18" max="18" width="11.7109375" customWidth="1"/>
    <col min="19" max="19" width="16.7109375" customWidth="1"/>
  </cols>
  <sheetData>
    <row r="1" spans="1:19" x14ac:dyDescent="0.25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3"/>
      <c r="R1" s="3"/>
      <c r="S1" s="3"/>
    </row>
    <row r="2" spans="1:19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x14ac:dyDescent="0.25">
      <c r="A3" s="40" t="s">
        <v>56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19" x14ac:dyDescent="0.25">
      <c r="A4" s="4"/>
      <c r="B4" s="5"/>
      <c r="C4" s="4"/>
      <c r="D4" s="4"/>
      <c r="E4" s="4"/>
      <c r="F4" s="5"/>
      <c r="G4" s="4"/>
      <c r="H4" s="5"/>
      <c r="I4" s="5"/>
      <c r="J4" s="6"/>
      <c r="K4" s="7"/>
      <c r="L4" s="7"/>
      <c r="M4" s="7"/>
      <c r="N4" s="7"/>
      <c r="O4" s="7"/>
      <c r="P4" s="7"/>
      <c r="Q4" s="7"/>
      <c r="R4" s="7"/>
      <c r="S4" s="7"/>
    </row>
    <row r="5" spans="1:19" x14ac:dyDescent="0.25">
      <c r="A5" s="41" t="s">
        <v>1</v>
      </c>
      <c r="B5" s="43" t="s">
        <v>2</v>
      </c>
      <c r="C5" s="41" t="s">
        <v>3</v>
      </c>
      <c r="D5" s="41" t="s">
        <v>4</v>
      </c>
      <c r="E5" s="41" t="s">
        <v>5</v>
      </c>
      <c r="F5" s="43" t="s">
        <v>6</v>
      </c>
      <c r="G5" s="41" t="s">
        <v>7</v>
      </c>
      <c r="H5" s="43" t="s">
        <v>8</v>
      </c>
      <c r="I5" s="43" t="s">
        <v>9</v>
      </c>
      <c r="J5" s="45" t="s">
        <v>10</v>
      </c>
      <c r="K5" s="45"/>
      <c r="L5" s="45"/>
      <c r="M5" s="45"/>
      <c r="N5" s="46" t="s">
        <v>11</v>
      </c>
      <c r="O5" s="46" t="s">
        <v>12</v>
      </c>
      <c r="P5" s="46" t="s">
        <v>13</v>
      </c>
      <c r="Q5" s="45" t="s">
        <v>14</v>
      </c>
      <c r="R5" s="45" t="s">
        <v>15</v>
      </c>
      <c r="S5" s="45" t="s">
        <v>16</v>
      </c>
    </row>
    <row r="6" spans="1:19" ht="30" customHeight="1" x14ac:dyDescent="0.25">
      <c r="A6" s="42"/>
      <c r="B6" s="44"/>
      <c r="C6" s="42"/>
      <c r="D6" s="42"/>
      <c r="E6" s="42"/>
      <c r="F6" s="44"/>
      <c r="G6" s="42"/>
      <c r="H6" s="44"/>
      <c r="I6" s="44"/>
      <c r="J6" s="8" t="s">
        <v>17</v>
      </c>
      <c r="K6" s="8" t="s">
        <v>18</v>
      </c>
      <c r="L6" s="8" t="s">
        <v>19</v>
      </c>
      <c r="M6" s="8" t="s">
        <v>20</v>
      </c>
      <c r="N6" s="47"/>
      <c r="O6" s="47"/>
      <c r="P6" s="47"/>
      <c r="Q6" s="45"/>
      <c r="R6" s="45"/>
      <c r="S6" s="45"/>
    </row>
    <row r="7" spans="1:19" x14ac:dyDescent="0.25">
      <c r="A7" s="9">
        <v>121</v>
      </c>
      <c r="B7" s="10" t="s">
        <v>35</v>
      </c>
      <c r="C7" s="9">
        <v>1</v>
      </c>
      <c r="D7" s="9">
        <v>34</v>
      </c>
      <c r="E7" s="9">
        <v>5</v>
      </c>
      <c r="F7" s="10">
        <v>6.7</v>
      </c>
      <c r="G7" s="9" t="s">
        <v>25</v>
      </c>
      <c r="H7" s="10" t="s">
        <v>21</v>
      </c>
      <c r="I7" s="10" t="s">
        <v>26</v>
      </c>
      <c r="J7" s="11"/>
      <c r="K7" s="11"/>
      <c r="L7" s="11"/>
      <c r="M7" s="11">
        <f>J7+K7+L7</f>
        <v>0</v>
      </c>
      <c r="N7" s="11">
        <v>273</v>
      </c>
      <c r="O7" s="11"/>
      <c r="P7" s="11">
        <f t="shared" ref="P7:P8" si="0">SUM(M7:O7)</f>
        <v>273</v>
      </c>
      <c r="Q7" s="11">
        <v>13104</v>
      </c>
      <c r="R7" s="14"/>
      <c r="S7" s="15"/>
    </row>
    <row r="8" spans="1:19" x14ac:dyDescent="0.25">
      <c r="A8" s="9" t="s">
        <v>23</v>
      </c>
      <c r="B8" s="10"/>
      <c r="C8" s="9"/>
      <c r="D8" s="12"/>
      <c r="E8" s="12"/>
      <c r="F8" s="13"/>
      <c r="G8" s="9" t="s">
        <v>48</v>
      </c>
      <c r="H8" s="13"/>
      <c r="I8" s="10" t="s">
        <v>27</v>
      </c>
      <c r="J8" s="11">
        <v>12</v>
      </c>
      <c r="K8" s="11">
        <v>117</v>
      </c>
      <c r="L8" s="11">
        <v>20</v>
      </c>
      <c r="M8" s="11">
        <f>J8+K8+L8</f>
        <v>149</v>
      </c>
      <c r="N8" s="11">
        <v>489</v>
      </c>
      <c r="O8" s="11"/>
      <c r="P8" s="11">
        <f t="shared" si="0"/>
        <v>638</v>
      </c>
      <c r="Q8" s="11">
        <v>14026</v>
      </c>
      <c r="R8" s="14"/>
      <c r="S8" s="15"/>
    </row>
    <row r="9" spans="1:19" x14ac:dyDescent="0.25">
      <c r="A9" s="9" t="s">
        <v>23</v>
      </c>
      <c r="B9" s="10"/>
      <c r="C9" s="9"/>
      <c r="D9" s="9"/>
      <c r="E9" s="9"/>
      <c r="F9" s="10"/>
      <c r="G9" s="9">
        <v>80</v>
      </c>
      <c r="H9" s="10"/>
      <c r="I9" s="13" t="s">
        <v>20</v>
      </c>
      <c r="J9" s="14">
        <f t="shared" ref="J9" si="1">SUM(J7:J8)</f>
        <v>12</v>
      </c>
      <c r="K9" s="14">
        <f t="shared" ref="K9" si="2">SUM(K7:K8)</f>
        <v>117</v>
      </c>
      <c r="L9" s="14">
        <f t="shared" ref="L9" si="3">SUM(L7:L8)</f>
        <v>20</v>
      </c>
      <c r="M9" s="14">
        <f t="shared" ref="M9" si="4">SUM(M7:M8)</f>
        <v>149</v>
      </c>
      <c r="N9" s="14">
        <f t="shared" ref="N9" si="5">SUM(N7:N8)</f>
        <v>762</v>
      </c>
      <c r="O9" s="14">
        <f t="shared" ref="O9" si="6">SUM(O7:O8)</f>
        <v>0</v>
      </c>
      <c r="P9" s="39">
        <f t="shared" ref="P9" si="7">SUM(P7:P8)</f>
        <v>911</v>
      </c>
      <c r="Q9" s="14">
        <f t="shared" ref="Q9" si="8">SUM(Q7:Q8)</f>
        <v>27130</v>
      </c>
      <c r="R9" s="38">
        <v>82475.199999999997</v>
      </c>
      <c r="S9" s="15" t="s">
        <v>53</v>
      </c>
    </row>
    <row r="10" spans="1:19" x14ac:dyDescent="0.25">
      <c r="A10" s="9">
        <v>121</v>
      </c>
      <c r="B10" s="10" t="s">
        <v>35</v>
      </c>
      <c r="C10" s="9">
        <v>1</v>
      </c>
      <c r="D10" s="9">
        <v>37</v>
      </c>
      <c r="E10" s="9">
        <v>7</v>
      </c>
      <c r="F10" s="10">
        <v>2.7</v>
      </c>
      <c r="G10" s="9" t="s">
        <v>25</v>
      </c>
      <c r="H10" s="10" t="s">
        <v>21</v>
      </c>
      <c r="I10" s="10" t="s">
        <v>26</v>
      </c>
      <c r="J10" s="11"/>
      <c r="K10" s="11"/>
      <c r="L10" s="11"/>
      <c r="M10" s="11">
        <f>J10+K10+L10</f>
        <v>0</v>
      </c>
      <c r="N10" s="11">
        <v>86</v>
      </c>
      <c r="O10" s="11"/>
      <c r="P10" s="11">
        <f t="shared" ref="P10:P12" si="9">SUM(M10:O10)</f>
        <v>86</v>
      </c>
      <c r="Q10" s="11">
        <v>4334.3999999999996</v>
      </c>
      <c r="R10" s="14"/>
      <c r="S10" s="15"/>
    </row>
    <row r="11" spans="1:19" x14ac:dyDescent="0.25">
      <c r="A11" s="9"/>
      <c r="B11" s="10"/>
      <c r="C11" s="9"/>
      <c r="D11" s="9"/>
      <c r="E11" s="9"/>
      <c r="F11" s="10"/>
      <c r="G11" s="9" t="s">
        <v>47</v>
      </c>
      <c r="H11" s="10"/>
      <c r="I11" s="10" t="s">
        <v>27</v>
      </c>
      <c r="J11" s="11">
        <v>15</v>
      </c>
      <c r="K11" s="11">
        <v>46</v>
      </c>
      <c r="L11" s="11">
        <v>6</v>
      </c>
      <c r="M11" s="11">
        <f>J11+K11+L11</f>
        <v>67</v>
      </c>
      <c r="N11" s="11">
        <v>227</v>
      </c>
      <c r="O11" s="11"/>
      <c r="P11" s="11">
        <f t="shared" si="9"/>
        <v>294</v>
      </c>
      <c r="Q11" s="11">
        <v>7110.1</v>
      </c>
      <c r="R11" s="14"/>
      <c r="S11" s="15"/>
    </row>
    <row r="12" spans="1:19" x14ac:dyDescent="0.25">
      <c r="A12" s="9" t="s">
        <v>23</v>
      </c>
      <c r="B12" s="10"/>
      <c r="C12" s="9"/>
      <c r="D12" s="12"/>
      <c r="E12" s="12"/>
      <c r="F12" s="13"/>
      <c r="G12" s="9">
        <v>80</v>
      </c>
      <c r="H12" s="13"/>
      <c r="I12" s="10" t="s">
        <v>22</v>
      </c>
      <c r="J12" s="11">
        <v>5</v>
      </c>
      <c r="K12" s="11">
        <v>5</v>
      </c>
      <c r="L12" s="11"/>
      <c r="M12" s="11">
        <f>J12+K12+L12</f>
        <v>10</v>
      </c>
      <c r="N12" s="11">
        <v>21</v>
      </c>
      <c r="O12" s="11"/>
      <c r="P12" s="11">
        <f t="shared" si="9"/>
        <v>31</v>
      </c>
      <c r="Q12" s="11">
        <v>383.5</v>
      </c>
      <c r="R12" s="14"/>
      <c r="S12" s="15"/>
    </row>
    <row r="13" spans="1:19" x14ac:dyDescent="0.25">
      <c r="A13" s="9" t="s">
        <v>23</v>
      </c>
      <c r="B13" s="10"/>
      <c r="C13" s="9"/>
      <c r="D13" s="9"/>
      <c r="E13" s="9"/>
      <c r="F13" s="10"/>
      <c r="H13" s="10"/>
      <c r="I13" s="13" t="s">
        <v>20</v>
      </c>
      <c r="J13" s="14">
        <f t="shared" ref="J13" si="10">SUM(J10:J12)</f>
        <v>20</v>
      </c>
      <c r="K13" s="14">
        <f t="shared" ref="K13" si="11">SUM(K10:K12)</f>
        <v>51</v>
      </c>
      <c r="L13" s="14">
        <f t="shared" ref="L13" si="12">SUM(L10:L12)</f>
        <v>6</v>
      </c>
      <c r="M13" s="14">
        <f t="shared" ref="M13" si="13">SUM(M10:M12)</f>
        <v>77</v>
      </c>
      <c r="N13" s="14">
        <f t="shared" ref="N13" si="14">SUM(N10:N12)</f>
        <v>334</v>
      </c>
      <c r="O13" s="14">
        <f t="shared" ref="O13" si="15">SUM(O10:O12)</f>
        <v>0</v>
      </c>
      <c r="P13" s="39">
        <f t="shared" ref="P13" si="16">SUM(P10:P12)</f>
        <v>411</v>
      </c>
      <c r="Q13" s="14">
        <f t="shared" ref="Q13" si="17">SUM(Q10:Q12)</f>
        <v>11828</v>
      </c>
      <c r="R13" s="38">
        <v>34301.199999999997</v>
      </c>
      <c r="S13" s="15" t="s">
        <v>53</v>
      </c>
    </row>
    <row r="14" spans="1:19" x14ac:dyDescent="0.25">
      <c r="A14" s="9">
        <v>123</v>
      </c>
      <c r="B14" s="10" t="s">
        <v>35</v>
      </c>
      <c r="C14" s="9">
        <v>3</v>
      </c>
      <c r="D14" s="9">
        <v>12</v>
      </c>
      <c r="E14" s="9">
        <v>1</v>
      </c>
      <c r="F14" s="10">
        <v>6.7</v>
      </c>
      <c r="G14" s="9" t="s">
        <v>25</v>
      </c>
      <c r="H14" s="10" t="s">
        <v>21</v>
      </c>
      <c r="I14" s="10" t="s">
        <v>22</v>
      </c>
      <c r="J14" s="11">
        <v>85</v>
      </c>
      <c r="K14" s="11">
        <v>131</v>
      </c>
      <c r="L14" s="11"/>
      <c r="M14" s="11">
        <f>J14+K14+L14</f>
        <v>216</v>
      </c>
      <c r="N14" s="11">
        <v>447</v>
      </c>
      <c r="O14" s="11"/>
      <c r="P14" s="11">
        <f t="shared" ref="P14:P15" si="18">SUM(M14:O14)</f>
        <v>663</v>
      </c>
      <c r="Q14" s="11">
        <v>8053.9</v>
      </c>
      <c r="R14" s="14"/>
      <c r="S14" s="15"/>
    </row>
    <row r="15" spans="1:19" x14ac:dyDescent="0.25">
      <c r="A15" s="9" t="s">
        <v>23</v>
      </c>
      <c r="B15" s="10"/>
      <c r="C15" s="9"/>
      <c r="D15" s="12"/>
      <c r="E15" s="12"/>
      <c r="F15" s="13"/>
      <c r="G15" s="9" t="s">
        <v>34</v>
      </c>
      <c r="H15" s="13"/>
      <c r="I15" s="10" t="s">
        <v>24</v>
      </c>
      <c r="J15" s="11">
        <v>25</v>
      </c>
      <c r="K15" s="11">
        <v>85</v>
      </c>
      <c r="L15" s="11">
        <v>16</v>
      </c>
      <c r="M15" s="11">
        <f>J15+K15+L15</f>
        <v>126</v>
      </c>
      <c r="N15" s="11">
        <v>353</v>
      </c>
      <c r="O15" s="11"/>
      <c r="P15" s="11">
        <f t="shared" si="18"/>
        <v>479</v>
      </c>
      <c r="Q15" s="11">
        <v>24108.5</v>
      </c>
      <c r="R15" s="14"/>
      <c r="S15" s="15"/>
    </row>
    <row r="16" spans="1:19" x14ac:dyDescent="0.25">
      <c r="A16" s="9" t="s">
        <v>23</v>
      </c>
      <c r="B16" s="10"/>
      <c r="C16" s="9"/>
      <c r="D16" s="9"/>
      <c r="E16" s="9"/>
      <c r="F16" s="10"/>
      <c r="G16" s="9">
        <v>45</v>
      </c>
      <c r="H16" s="10"/>
      <c r="I16" s="13" t="s">
        <v>20</v>
      </c>
      <c r="J16" s="14">
        <f t="shared" ref="J16" si="19">SUM(J14:J15)</f>
        <v>110</v>
      </c>
      <c r="K16" s="14">
        <f t="shared" ref="K16" si="20">SUM(K14:K15)</f>
        <v>216</v>
      </c>
      <c r="L16" s="14">
        <f t="shared" ref="L16" si="21">SUM(L14:L15)</f>
        <v>16</v>
      </c>
      <c r="M16" s="14">
        <f t="shared" ref="M16" si="22">SUM(M14:M15)</f>
        <v>342</v>
      </c>
      <c r="N16" s="14">
        <f t="shared" ref="N16" si="23">SUM(N14:N15)</f>
        <v>800</v>
      </c>
      <c r="O16" s="14">
        <f t="shared" ref="O16" si="24">SUM(O14:O15)</f>
        <v>0</v>
      </c>
      <c r="P16" s="39">
        <f t="shared" ref="P16" si="25">SUM(P14:P15)</f>
        <v>1142</v>
      </c>
      <c r="Q16" s="14">
        <f t="shared" ref="Q16" si="26">SUM(Q14:Q15)</f>
        <v>32162.400000000001</v>
      </c>
      <c r="R16" s="38">
        <v>87481.73</v>
      </c>
      <c r="S16" s="15" t="s">
        <v>53</v>
      </c>
    </row>
    <row r="17" spans="1:19" x14ac:dyDescent="0.25">
      <c r="A17" s="9">
        <v>124</v>
      </c>
      <c r="B17" s="10" t="s">
        <v>35</v>
      </c>
      <c r="C17" s="34">
        <v>66</v>
      </c>
      <c r="D17" s="34">
        <v>25</v>
      </c>
      <c r="E17" s="34">
        <v>2</v>
      </c>
      <c r="F17" s="34">
        <v>3.4</v>
      </c>
      <c r="G17" s="34" t="s">
        <v>50</v>
      </c>
      <c r="H17" s="33" t="s">
        <v>21</v>
      </c>
      <c r="I17" s="33" t="s">
        <v>33</v>
      </c>
      <c r="J17" s="11"/>
      <c r="K17" s="11">
        <v>2</v>
      </c>
      <c r="L17" s="11">
        <v>1</v>
      </c>
      <c r="M17" s="11">
        <f>J17+K17+L17</f>
        <v>3</v>
      </c>
      <c r="N17" s="11">
        <v>56</v>
      </c>
      <c r="O17" s="11"/>
      <c r="P17" s="36">
        <f>M17+N17</f>
        <v>59</v>
      </c>
      <c r="Q17" s="11">
        <v>5717.7</v>
      </c>
      <c r="R17" s="14"/>
      <c r="S17" s="15"/>
    </row>
    <row r="18" spans="1:19" x14ac:dyDescent="0.25">
      <c r="A18" s="9"/>
      <c r="B18" s="33"/>
      <c r="C18" s="34"/>
      <c r="D18" s="34"/>
      <c r="E18" s="34"/>
      <c r="F18" s="34"/>
      <c r="G18" s="34" t="s">
        <v>51</v>
      </c>
      <c r="H18" s="33"/>
      <c r="I18" s="33" t="s">
        <v>26</v>
      </c>
      <c r="J18" s="11"/>
      <c r="K18" s="11"/>
      <c r="L18" s="11"/>
      <c r="M18" s="11">
        <f t="shared" ref="M18:M19" si="27">J18+K18+L18</f>
        <v>0</v>
      </c>
      <c r="N18" s="11">
        <v>61</v>
      </c>
      <c r="O18" s="11"/>
      <c r="P18" s="36">
        <f t="shared" ref="P18:P19" si="28">M18+N18</f>
        <v>61</v>
      </c>
      <c r="Q18" s="11">
        <v>3074.4</v>
      </c>
      <c r="R18" s="14"/>
      <c r="S18" s="15"/>
    </row>
    <row r="19" spans="1:19" x14ac:dyDescent="0.25">
      <c r="A19" s="9"/>
      <c r="B19" s="33"/>
      <c r="C19" s="34"/>
      <c r="D19" s="34"/>
      <c r="E19" s="34"/>
      <c r="F19" s="34"/>
      <c r="G19" s="34">
        <v>80</v>
      </c>
      <c r="H19" s="33"/>
      <c r="I19" s="33" t="s">
        <v>27</v>
      </c>
      <c r="J19" s="11">
        <v>38</v>
      </c>
      <c r="K19" s="11">
        <v>63</v>
      </c>
      <c r="L19" s="11">
        <v>8</v>
      </c>
      <c r="M19" s="11">
        <f t="shared" si="27"/>
        <v>109</v>
      </c>
      <c r="N19" s="11">
        <v>379</v>
      </c>
      <c r="O19" s="11"/>
      <c r="P19" s="36">
        <f t="shared" si="28"/>
        <v>488</v>
      </c>
      <c r="Q19" s="11">
        <v>12147.6</v>
      </c>
      <c r="R19" s="14"/>
      <c r="S19" s="15"/>
    </row>
    <row r="20" spans="1:19" x14ac:dyDescent="0.25">
      <c r="A20" s="9"/>
      <c r="B20" s="33"/>
      <c r="C20" s="34"/>
      <c r="D20" s="34"/>
      <c r="E20" s="34"/>
      <c r="F20" s="34"/>
      <c r="G20" s="34"/>
      <c r="H20" s="33"/>
      <c r="I20" s="35" t="s">
        <v>20</v>
      </c>
      <c r="J20" s="14">
        <f>J17+J18+J19</f>
        <v>38</v>
      </c>
      <c r="K20" s="14">
        <f t="shared" ref="K20:Q20" si="29">K17+K18+K19</f>
        <v>65</v>
      </c>
      <c r="L20" s="14">
        <f t="shared" si="29"/>
        <v>9</v>
      </c>
      <c r="M20" s="14">
        <f t="shared" si="29"/>
        <v>112</v>
      </c>
      <c r="N20" s="14">
        <f t="shared" si="29"/>
        <v>496</v>
      </c>
      <c r="O20" s="14">
        <f t="shared" si="29"/>
        <v>0</v>
      </c>
      <c r="P20" s="39">
        <f t="shared" si="29"/>
        <v>608</v>
      </c>
      <c r="Q20" s="14">
        <f t="shared" si="29"/>
        <v>20939.7</v>
      </c>
      <c r="R20" s="38">
        <v>48998.9</v>
      </c>
      <c r="S20" s="15" t="s">
        <v>55</v>
      </c>
    </row>
    <row r="21" spans="1:19" x14ac:dyDescent="0.25">
      <c r="A21" s="9">
        <v>125</v>
      </c>
      <c r="B21" s="10" t="s">
        <v>35</v>
      </c>
      <c r="C21" s="9">
        <v>72</v>
      </c>
      <c r="D21" s="9">
        <v>19</v>
      </c>
      <c r="E21" s="9">
        <v>1</v>
      </c>
      <c r="F21" s="10">
        <v>5.0999999999999996</v>
      </c>
      <c r="G21" s="34" t="s">
        <v>50</v>
      </c>
      <c r="H21" s="10" t="s">
        <v>21</v>
      </c>
      <c r="I21" s="10" t="s">
        <v>22</v>
      </c>
      <c r="J21" s="11">
        <v>24</v>
      </c>
      <c r="K21" s="11">
        <v>147</v>
      </c>
      <c r="L21" s="11">
        <v>15</v>
      </c>
      <c r="M21" s="11">
        <f>J21+K21+L21</f>
        <v>186</v>
      </c>
      <c r="N21" s="11">
        <v>383</v>
      </c>
      <c r="O21" s="11"/>
      <c r="P21" s="11">
        <f>M21+N21</f>
        <v>569</v>
      </c>
      <c r="Q21" s="16">
        <v>6223.7</v>
      </c>
      <c r="R21" s="11"/>
      <c r="S21" s="15"/>
    </row>
    <row r="22" spans="1:19" x14ac:dyDescent="0.25">
      <c r="A22" s="9"/>
      <c r="B22" s="10"/>
      <c r="C22" s="9"/>
      <c r="D22" s="9"/>
      <c r="E22" s="9"/>
      <c r="F22" s="10"/>
      <c r="G22" s="34" t="s">
        <v>46</v>
      </c>
      <c r="H22" s="10"/>
      <c r="I22" s="10" t="s">
        <v>24</v>
      </c>
      <c r="J22" s="11">
        <v>9</v>
      </c>
      <c r="K22" s="11">
        <v>45</v>
      </c>
      <c r="L22" s="11">
        <v>21</v>
      </c>
      <c r="M22" s="11">
        <f t="shared" ref="M22" si="30">J22+K22+L22</f>
        <v>75</v>
      </c>
      <c r="N22" s="11">
        <v>182</v>
      </c>
      <c r="O22" s="11"/>
      <c r="P22" s="11">
        <f t="shared" ref="P22" si="31">M22+N22</f>
        <v>257</v>
      </c>
      <c r="Q22" s="16">
        <v>12765.3</v>
      </c>
      <c r="R22" s="11"/>
      <c r="S22" s="11"/>
    </row>
    <row r="23" spans="1:19" ht="25.5" x14ac:dyDescent="0.25">
      <c r="A23" s="9"/>
      <c r="B23" s="10"/>
      <c r="C23" s="9"/>
      <c r="D23" s="9"/>
      <c r="E23" s="9"/>
      <c r="F23" s="10"/>
      <c r="G23" s="34">
        <v>45</v>
      </c>
      <c r="H23" s="10"/>
      <c r="I23" s="13" t="s">
        <v>20</v>
      </c>
      <c r="J23" s="14">
        <f>J21+J22</f>
        <v>33</v>
      </c>
      <c r="K23" s="14">
        <f t="shared" ref="K23:Q23" si="32">K21+K22</f>
        <v>192</v>
      </c>
      <c r="L23" s="14">
        <f t="shared" si="32"/>
        <v>36</v>
      </c>
      <c r="M23" s="14">
        <f t="shared" si="32"/>
        <v>261</v>
      </c>
      <c r="N23" s="14">
        <f t="shared" si="32"/>
        <v>565</v>
      </c>
      <c r="O23" s="14">
        <f t="shared" si="32"/>
        <v>0</v>
      </c>
      <c r="P23" s="38">
        <f t="shared" si="32"/>
        <v>826</v>
      </c>
      <c r="Q23" s="14">
        <f t="shared" si="32"/>
        <v>18989</v>
      </c>
      <c r="R23" s="38">
        <v>61334.47</v>
      </c>
      <c r="S23" s="15" t="s">
        <v>54</v>
      </c>
    </row>
    <row r="24" spans="1:19" x14ac:dyDescent="0.25">
      <c r="A24" s="9"/>
      <c r="B24" s="13"/>
      <c r="C24" s="12" t="s">
        <v>28</v>
      </c>
      <c r="D24" s="12"/>
      <c r="E24" s="12"/>
      <c r="F24" s="13">
        <f>SUM(F7:F23)</f>
        <v>24.6</v>
      </c>
      <c r="G24" s="13"/>
      <c r="H24" s="13"/>
      <c r="I24" s="13"/>
      <c r="J24" s="13">
        <f>J9+J13+J16+J20+J23</f>
        <v>213</v>
      </c>
      <c r="K24" s="13">
        <f t="shared" ref="K24:R24" si="33">K9+K13+K16+K20+K23</f>
        <v>641</v>
      </c>
      <c r="L24" s="13">
        <f t="shared" si="33"/>
        <v>87</v>
      </c>
      <c r="M24" s="13">
        <f t="shared" si="33"/>
        <v>941</v>
      </c>
      <c r="N24" s="13">
        <f t="shared" si="33"/>
        <v>2957</v>
      </c>
      <c r="O24" s="13">
        <f t="shared" si="33"/>
        <v>0</v>
      </c>
      <c r="P24" s="13">
        <f t="shared" si="33"/>
        <v>3898</v>
      </c>
      <c r="Q24" s="13">
        <f t="shared" si="33"/>
        <v>111049.09999999999</v>
      </c>
      <c r="R24" s="13">
        <f t="shared" si="33"/>
        <v>314591.5</v>
      </c>
      <c r="S24" s="11"/>
    </row>
    <row r="25" spans="1:19" x14ac:dyDescent="0.25">
      <c r="A25" s="9"/>
      <c r="B25" s="17"/>
      <c r="C25" s="18"/>
      <c r="D25" s="18"/>
      <c r="E25" s="18" t="s">
        <v>29</v>
      </c>
      <c r="F25" s="17"/>
      <c r="G25" s="17"/>
      <c r="H25" s="17"/>
      <c r="I25" s="19"/>
      <c r="J25" s="18"/>
      <c r="K25" s="18"/>
      <c r="L25" s="18"/>
      <c r="M25" s="18"/>
      <c r="N25" s="17" t="s">
        <v>49</v>
      </c>
      <c r="O25" s="18"/>
      <c r="P25" s="18"/>
      <c r="Q25" s="20"/>
      <c r="R25" s="7"/>
      <c r="S25" s="14"/>
    </row>
    <row r="26" spans="1:19" x14ac:dyDescent="0.25">
      <c r="A26" s="4"/>
      <c r="B26" s="5"/>
      <c r="C26" s="4"/>
      <c r="D26" s="4"/>
      <c r="E26" s="48" t="s">
        <v>30</v>
      </c>
      <c r="F26" s="49"/>
      <c r="G26" s="49"/>
      <c r="H26" s="49"/>
      <c r="I26" s="5"/>
      <c r="J26" s="7"/>
      <c r="K26" s="18"/>
      <c r="L26" s="7"/>
      <c r="M26" s="7"/>
      <c r="N26" s="7"/>
      <c r="O26" s="18"/>
      <c r="P26" s="18"/>
      <c r="Q26" s="20"/>
      <c r="R26" s="7"/>
      <c r="S26" s="7"/>
    </row>
    <row r="27" spans="1:19" x14ac:dyDescent="0.25">
      <c r="A27" s="4"/>
      <c r="B27" s="5"/>
      <c r="C27" s="4"/>
      <c r="D27" s="4"/>
      <c r="E27" s="48" t="s">
        <v>31</v>
      </c>
      <c r="F27" s="49"/>
      <c r="G27" s="49"/>
      <c r="H27" s="49"/>
      <c r="I27" s="21"/>
      <c r="J27" s="22"/>
      <c r="K27" s="18"/>
      <c r="L27" s="18" t="s">
        <v>32</v>
      </c>
      <c r="M27" s="18"/>
      <c r="N27" s="2"/>
      <c r="O27" s="18"/>
      <c r="P27" s="18"/>
      <c r="Q27" s="20"/>
      <c r="R27" s="7"/>
      <c r="S27" s="7"/>
    </row>
    <row r="28" spans="1:19" x14ac:dyDescent="0.25">
      <c r="A28" s="52" t="s">
        <v>52</v>
      </c>
      <c r="B28" s="52"/>
      <c r="C28" s="52"/>
      <c r="D28" s="52"/>
      <c r="E28" s="23"/>
      <c r="F28" s="5"/>
      <c r="G28" s="4"/>
      <c r="H28" s="5"/>
      <c r="I28" s="5"/>
      <c r="J28" s="7"/>
      <c r="K28" s="7"/>
      <c r="L28" s="24"/>
      <c r="M28" s="24"/>
      <c r="N28" s="7"/>
      <c r="O28" s="7"/>
      <c r="P28" s="7"/>
      <c r="Q28" s="7"/>
      <c r="R28" s="7"/>
      <c r="S28" s="7"/>
    </row>
    <row r="29" spans="1:19" x14ac:dyDescent="0.25">
      <c r="A29" s="4"/>
      <c r="B29" s="5"/>
      <c r="C29" s="4"/>
      <c r="D29" s="4"/>
      <c r="E29" s="4"/>
      <c r="F29" s="5"/>
      <c r="G29" s="4"/>
      <c r="O29" s="18"/>
      <c r="P29" s="37"/>
      <c r="R29" s="7"/>
      <c r="S29" s="7"/>
    </row>
    <row r="30" spans="1:19" x14ac:dyDescent="0.25">
      <c r="A30" s="4"/>
      <c r="B30" s="50"/>
      <c r="C30" s="51"/>
      <c r="D30" s="51"/>
      <c r="E30" s="51"/>
      <c r="F30" s="5"/>
      <c r="G30" s="4"/>
      <c r="R30" s="7"/>
      <c r="S30" s="7"/>
    </row>
    <row r="31" spans="1:19" x14ac:dyDescent="0.25">
      <c r="A31" s="4"/>
      <c r="B31" s="51"/>
      <c r="C31" s="51"/>
      <c r="D31" s="51"/>
      <c r="E31" s="51"/>
      <c r="F31" s="5"/>
      <c r="G31" s="4"/>
      <c r="R31" s="7"/>
      <c r="S31" s="7"/>
    </row>
    <row r="32" spans="1:19" x14ac:dyDescent="0.25">
      <c r="S32" s="7"/>
    </row>
  </sheetData>
  <mergeCells count="22">
    <mergeCell ref="E26:H26"/>
    <mergeCell ref="E27:H27"/>
    <mergeCell ref="B30:E31"/>
    <mergeCell ref="I5:I6"/>
    <mergeCell ref="J5:M5"/>
    <mergeCell ref="A28:D28"/>
    <mergeCell ref="A2:S2"/>
    <mergeCell ref="A3:S3"/>
    <mergeCell ref="A5:A6"/>
    <mergeCell ref="B5:B6"/>
    <mergeCell ref="C5:C6"/>
    <mergeCell ref="D5:D6"/>
    <mergeCell ref="E5:E6"/>
    <mergeCell ref="F5:F6"/>
    <mergeCell ref="G5:G6"/>
    <mergeCell ref="H5:H6"/>
    <mergeCell ref="R5:R6"/>
    <mergeCell ref="S5:S6"/>
    <mergeCell ref="N5:N6"/>
    <mergeCell ref="O5:O6"/>
    <mergeCell ref="P5:P6"/>
    <mergeCell ref="Q5:Q6"/>
  </mergeCells>
  <pageMargins left="0.7" right="0.7" top="0.75" bottom="0.75" header="0.3" footer="0.3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C8" sqref="C8"/>
    </sheetView>
  </sheetViews>
  <sheetFormatPr defaultRowHeight="15" x14ac:dyDescent="0.25"/>
  <sheetData>
    <row r="1" spans="1:10" x14ac:dyDescent="0.25">
      <c r="A1" s="5"/>
      <c r="B1" s="5"/>
      <c r="C1" s="7"/>
      <c r="D1" s="7"/>
      <c r="E1" s="7"/>
      <c r="F1" s="7"/>
      <c r="G1" s="27"/>
      <c r="H1" s="27" t="s">
        <v>38</v>
      </c>
      <c r="I1" s="27" t="s">
        <v>39</v>
      </c>
      <c r="J1" s="27" t="s">
        <v>40</v>
      </c>
    </row>
    <row r="2" spans="1:10" x14ac:dyDescent="0.25">
      <c r="A2" s="26" t="s">
        <v>41</v>
      </c>
      <c r="B2" s="26">
        <v>8772</v>
      </c>
      <c r="C2" s="27" t="s">
        <v>43</v>
      </c>
      <c r="D2" s="7"/>
      <c r="F2" s="7"/>
      <c r="G2" s="27" t="s">
        <v>36</v>
      </c>
      <c r="H2" s="27">
        <v>1334</v>
      </c>
      <c r="I2" s="27" t="e">
        <f>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</f>
        <v>#REF!</v>
      </c>
      <c r="J2" s="27" t="e">
        <f>H2+I2</f>
        <v>#REF!</v>
      </c>
    </row>
    <row r="3" spans="1:10" x14ac:dyDescent="0.25">
      <c r="A3" s="26" t="s">
        <v>41</v>
      </c>
      <c r="B3" s="26">
        <v>71956</v>
      </c>
      <c r="C3" s="27" t="s">
        <v>44</v>
      </c>
      <c r="D3" s="7"/>
      <c r="F3" s="7"/>
      <c r="G3" s="27" t="s">
        <v>37</v>
      </c>
      <c r="H3" s="27">
        <v>1448</v>
      </c>
      <c r="I3" s="27" t="e">
        <f>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</f>
        <v>#REF!</v>
      </c>
      <c r="J3" s="27" t="e">
        <f>H3+I3</f>
        <v>#REF!</v>
      </c>
    </row>
    <row r="4" spans="1:10" x14ac:dyDescent="0.25">
      <c r="A4" s="25" t="s">
        <v>42</v>
      </c>
      <c r="B4" s="28" t="e">
        <f>Лист1!#REF!+Лист1!#REF!+Лист1!#REF!+Лист1!#REF!+Лист1!#REF!+Лист1!#REF!</f>
        <v>#REF!</v>
      </c>
      <c r="C4" s="29" t="s">
        <v>45</v>
      </c>
      <c r="G4" s="27" t="s">
        <v>35</v>
      </c>
      <c r="H4" s="31">
        <v>5990</v>
      </c>
      <c r="I4" s="28" t="e">
        <f>Лист1!#REF!+Лист1!#REF!+Лист1!#REF!+Лист1!#REF!+Лист1!#REF!+Лист1!P9+Лист1!P13+Лист1!P16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</f>
        <v>#REF!</v>
      </c>
      <c r="J4" s="27" t="e">
        <f>H4+I4</f>
        <v>#REF!</v>
      </c>
    </row>
    <row r="5" spans="1:10" x14ac:dyDescent="0.25">
      <c r="A5" s="25"/>
      <c r="B5" s="30" t="e">
        <f>SUM(B2:B4)</f>
        <v>#REF!</v>
      </c>
      <c r="C5" s="25"/>
      <c r="G5" s="25"/>
      <c r="H5" s="32">
        <f>SUM(H2:H4)</f>
        <v>8772</v>
      </c>
      <c r="I5" s="32" t="e">
        <f>SUM(I2:I4)</f>
        <v>#REF!</v>
      </c>
      <c r="J5" s="32" t="e">
        <f>SUM(J2:J4)</f>
        <v>#REF!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2021-10-06T09:23:40Z</dcterms:modified>
</cp:coreProperties>
</file>